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'!$A$1:$E$120</definedName>
  </definedNames>
  <calcPr calcId="144525"/>
</workbook>
</file>

<file path=xl/calcChain.xml><?xml version="1.0" encoding="utf-8"?>
<calcChain xmlns="http://schemas.openxmlformats.org/spreadsheetml/2006/main">
  <c r="C116" i="1" l="1"/>
  <c r="C111" i="1"/>
  <c r="C109" i="1"/>
  <c r="C107" i="1"/>
  <c r="C105" i="1"/>
  <c r="C103" i="1"/>
  <c r="C99" i="1"/>
  <c r="C70" i="1"/>
  <c r="C34" i="1"/>
  <c r="C29" i="1"/>
  <c r="C27" i="1"/>
  <c r="C25" i="1"/>
  <c r="C23" i="1"/>
  <c r="C119" i="1" s="1"/>
  <c r="C120" i="1" s="1"/>
  <c r="D18" i="1" s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<sst xmlns="http://schemas.openxmlformats.org/spreadsheetml/2006/main" count="282" uniqueCount="211">
  <si>
    <t>Отчет об исполнении ООО "Лидер" договора управления МДК по адресу:</t>
  </si>
  <si>
    <t>г. Чита ул. 1 мкр. 7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</si>
  <si>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</si>
  <si>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</si>
  <si>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(на начало периода)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</si>
  <si>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</si>
  <si>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</si>
  <si>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</si>
  <si>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</si>
  <si>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</si>
  <si>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</si>
  <si>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</si>
  <si>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</si>
  <si>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</si>
  <si>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</si>
  <si>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</si>
  <si>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</si>
  <si>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</si>
  <si>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</si>
  <si>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( на конец периода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</si>
  <si>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</si>
  <si>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</si>
  <si>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</si>
  <si>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</si>
  <si>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</si>
  <si>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</si>
  <si>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 xml:space="preserve"> 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</si>
  <si>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</si>
  <si>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</si>
  <si>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</si>
  <si>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</si>
  <si>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</si>
  <si>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 xml:space="preserve"> Работы по обеспечению вывоза твердых бытовых отходов</t>
  </si>
  <si>
    <t xml:space="preserve"> 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</si>
  <si>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</si>
  <si>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</si>
  <si>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</si>
  <si>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</si>
  <si>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</si>
  <si>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</si>
  <si>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</si>
  <si>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</si>
  <si>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</si>
  <si>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</si>
  <si>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Бетонирование дверного порога</t>
  </si>
  <si>
    <t>5.2</t>
  </si>
  <si>
    <t>Герметизация шва на козырьке</t>
  </si>
  <si>
    <t>шт.</t>
  </si>
  <si>
    <t>5.3</t>
  </si>
  <si>
    <t>Демонтаж информационных досок</t>
  </si>
  <si>
    <t>5.4</t>
  </si>
  <si>
    <t>Демонтаж почтовых ящиков</t>
  </si>
  <si>
    <t>Секция</t>
  </si>
  <si>
    <t>5.5</t>
  </si>
  <si>
    <t>Закрытие продуха кирпичем</t>
  </si>
  <si>
    <t>5.6</t>
  </si>
  <si>
    <t>Закрытие продухов</t>
  </si>
  <si>
    <t>5.7</t>
  </si>
  <si>
    <t>Замена замка на почтовом ящике</t>
  </si>
  <si>
    <t>5.8</t>
  </si>
  <si>
    <t>Исполнение заявок не связанных с ремонтом</t>
  </si>
  <si>
    <t>5.9</t>
  </si>
  <si>
    <t>Навеска замка (краб)</t>
  </si>
  <si>
    <t>5.10</t>
  </si>
  <si>
    <t>Навеска замка (навесной)</t>
  </si>
  <si>
    <t>5.11</t>
  </si>
  <si>
    <t>Навеска почтового ящика (без ст-ти ПЯ)</t>
  </si>
  <si>
    <t>5.12</t>
  </si>
  <si>
    <t>Обследование кровли</t>
  </si>
  <si>
    <t>5.13</t>
  </si>
  <si>
    <t>Осмотр подвала</t>
  </si>
  <si>
    <t>дом</t>
  </si>
  <si>
    <t>5.14</t>
  </si>
  <si>
    <t>подвал</t>
  </si>
  <si>
    <t>5.15</t>
  </si>
  <si>
    <t>Осмотр подвала с выполнением мелкого ремонта</t>
  </si>
  <si>
    <t>5.16</t>
  </si>
  <si>
    <t>5.17</t>
  </si>
  <si>
    <t>Осмотр чердачного помещения</t>
  </si>
  <si>
    <t>5.18</t>
  </si>
  <si>
    <t>Осмотр электропроводки</t>
  </si>
  <si>
    <t>5.19</t>
  </si>
  <si>
    <t>Осмотр электросчетчика</t>
  </si>
  <si>
    <t>5.20</t>
  </si>
  <si>
    <t>Перемотка сборок</t>
  </si>
  <si>
    <t>5.21</t>
  </si>
  <si>
    <t>Ремонт двери из ОСП</t>
  </si>
  <si>
    <t>5.22</t>
  </si>
  <si>
    <t>Ремонт деревянных элементов (ступени, площадка) детской горки</t>
  </si>
  <si>
    <t>5.23</t>
  </si>
  <si>
    <t>Ремонт доводчика</t>
  </si>
  <si>
    <t>5.24</t>
  </si>
  <si>
    <t>Ремонт подъезда 1 мкр., д.7, п.3,4,5</t>
  </si>
  <si>
    <t>5.25</t>
  </si>
  <si>
    <t>Ремонт скамейки (с добавлением доски)</t>
  </si>
  <si>
    <t>5.26</t>
  </si>
  <si>
    <t>Уборка мусора с тех.этажа</t>
  </si>
  <si>
    <t>5.27</t>
  </si>
  <si>
    <t>Установка доводчика на входную металлическую дверь в подъезде</t>
  </si>
  <si>
    <t>5.28</t>
  </si>
  <si>
    <t>Установка забора (металл)</t>
  </si>
  <si>
    <t>прясло</t>
  </si>
  <si>
    <t>5.29</t>
  </si>
  <si>
    <t>Установка пружины на тамбурную дверь в подъезд</t>
  </si>
  <si>
    <t>5.30</t>
  </si>
  <si>
    <t>Установка светильника с датчиком на движение</t>
  </si>
  <si>
    <t>5.31</t>
  </si>
  <si>
    <t>Установка сничек на металич. дверь (сварка)</t>
  </si>
  <si>
    <t>5.32</t>
  </si>
  <si>
    <t>Установка сничек на металлическую дверь с использованием сварки</t>
  </si>
  <si>
    <t>5.33</t>
  </si>
  <si>
    <t>Устранение куржака ломом</t>
  </si>
  <si>
    <t>5.34</t>
  </si>
  <si>
    <t>Утепление подвальных дверных коробок изовером и монт. пеной</t>
  </si>
  <si>
    <t>м</t>
  </si>
  <si>
    <t>5.35</t>
  </si>
  <si>
    <t>Частичный ремонт кровли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</si>
  <si>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</si>
  <si>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</si>
  <si>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Вывод поливочного крана ХВС с подвала</t>
  </si>
  <si>
    <t>6.2</t>
  </si>
  <si>
    <t>Замена КНС трубы в подвале</t>
  </si>
  <si>
    <t>6.3</t>
  </si>
  <si>
    <t>Замена входной задвижки (хвс)</t>
  </si>
  <si>
    <t>6.4</t>
  </si>
  <si>
    <t>Замена радиаторного блока д.20 ( без ст-ти блоков)</t>
  </si>
  <si>
    <t>6.5</t>
  </si>
  <si>
    <t>Запуск внутр-й системы отоп-я (пост-ка на циркуляцию) с обходом подвал</t>
  </si>
  <si>
    <t>6.6</t>
  </si>
  <si>
    <t>Мелкие сварочные работы</t>
  </si>
  <si>
    <t>6.7</t>
  </si>
  <si>
    <t>Осмотр сантех. оборудования</t>
  </si>
  <si>
    <t>6.8</t>
  </si>
  <si>
    <t>Осмотр сантехнического оборудования</t>
  </si>
  <si>
    <t>6.9</t>
  </si>
  <si>
    <t>Осмотр системы отопления в квартире</t>
  </si>
  <si>
    <t>Кв.</t>
  </si>
  <si>
    <t>6.10</t>
  </si>
  <si>
    <t>Отключение отопления</t>
  </si>
  <si>
    <t>узел</t>
  </si>
  <si>
    <t>6.11</t>
  </si>
  <si>
    <t>Перезапуск (удаление воздуха) стояков отопления</t>
  </si>
  <si>
    <t>6.12</t>
  </si>
  <si>
    <t>стояк</t>
  </si>
  <si>
    <t>6.13</t>
  </si>
  <si>
    <t>Пролив фановой трубы водой (очистка от льда)</t>
  </si>
  <si>
    <t>6.14</t>
  </si>
  <si>
    <t>Промывка розлива ГВС</t>
  </si>
  <si>
    <t>6.15</t>
  </si>
  <si>
    <t>Промывка розлива ХВС</t>
  </si>
  <si>
    <t>6.16</t>
  </si>
  <si>
    <t>Ремонт КНС</t>
  </si>
  <si>
    <t>квартира</t>
  </si>
  <si>
    <t>6.17</t>
  </si>
  <si>
    <t>Сброс воздуха со стояков отопления</t>
  </si>
  <si>
    <t>6.18</t>
  </si>
  <si>
    <t>Смена вентиля на стояке отопления (сварка) д.20 мм.</t>
  </si>
  <si>
    <t>6.19</t>
  </si>
  <si>
    <t>Смена врезки/сборки (без сварки)</t>
  </si>
  <si>
    <t>6.20</t>
  </si>
  <si>
    <t>Установка гебы на стояке</t>
  </si>
  <si>
    <t>6.21</t>
  </si>
  <si>
    <t>Установка перемычки на радиаторе</t>
  </si>
  <si>
    <t>6.22</t>
  </si>
  <si>
    <t>Частичная замена стояка КНС по квартире</t>
  </si>
  <si>
    <t>кв</t>
  </si>
  <si>
    <t>6.23</t>
  </si>
  <si>
    <t>Частичная замена труб ХВС, ГВС, д.32 PPR армированная</t>
  </si>
  <si>
    <t>6.24</t>
  </si>
  <si>
    <t>Частичная замена труб ХВС,ГВС д.20 PPR армированная</t>
  </si>
  <si>
    <t>6.25</t>
  </si>
  <si>
    <t>Чистка врезки</t>
  </si>
  <si>
    <t>6.26</t>
  </si>
  <si>
    <t>Чистка и мелкий ремонт розлива ХВС</t>
  </si>
  <si>
    <t>6.27</t>
  </si>
  <si>
    <t>Чистка стояка ХВС</t>
  </si>
  <si>
    <t>6.28</t>
  </si>
  <si>
    <t>Слив с последующим заполнением теплосистемы отоплен с осмотром</t>
  </si>
  <si>
    <t>Работы по содержанию и ремонту мусоропроводов в многоквартирном доме</t>
  </si>
  <si>
    <t>7.1</t>
  </si>
  <si>
    <t>Работы по содержанию и ремонту лифта (лифтов) в многоквартирном доме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</si>
  <si>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</si>
  <si>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</si>
  <si>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</si>
  <si>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 xml:space="preserve"> 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</si>
  <si>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</si>
  <si>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</si>
  <si>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</si>
  <si>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</si>
  <si>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</si>
  <si>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</si>
  <si>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</si>
  <si>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</si>
  <si>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</si>
  <si>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</si>
  <si>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</si>
  <si>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</si>
  <si>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</si>
  <si>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</si>
  <si>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кг</t>
  </si>
  <si>
    <t>14.4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</si>
  <si>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</si>
  <si>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</si>
  <si>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</si>
  <si>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</si>
  <si>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</si>
  <si>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</si>
  <si>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 xml:space="preserve">Старший по дому льгота </t>
  </si>
  <si>
    <t>руб.</t>
  </si>
  <si>
    <t>Итого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</si>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</sst>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2" applyFont="1" applyFill="1" applyAlignment="1">
      <alignment horizont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righ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9" fontId="9" fillId="3" borderId="2" xfId="2" applyNumberFormat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center" vertical="center" wrapText="1"/>
    </xf>
    <xf numFmtId="4" fontId="8" fillId="0" borderId="2" xfId="3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64" fontId="8" fillId="0" borderId="2" xfId="3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left" vertical="top" wrapText="1"/>
    </xf>
    <xf numFmtId="4" fontId="9" fillId="3" borderId="2" xfId="3" applyNumberFormat="1" applyFont="1" applyFill="1" applyBorder="1" applyAlignment="1">
      <alignment horizontal="right" vertical="center" wrapText="1"/>
    </xf>
    <xf numFmtId="164" fontId="4" fillId="3" borderId="2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49" fontId="4" fillId="0" borderId="2" xfId="2" applyNumberFormat="1" applyFont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left" vertical="top" wrapText="1"/>
    </xf>
    <xf numFmtId="4" fontId="4" fillId="0" borderId="2" xfId="2" applyNumberFormat="1" applyFont="1" applyFill="1" applyBorder="1" applyAlignment="1">
      <alignment horizontal="right"/>
    </xf>
    <xf numFmtId="49" fontId="4" fillId="0" borderId="2" xfId="2" applyNumberFormat="1" applyFont="1" applyFill="1" applyBorder="1" applyAlignment="1">
      <alignment horizontal="right"/>
    </xf>
    <xf numFmtId="165" fontId="4" fillId="0" borderId="2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2" xfId="3" applyFont="1" applyFill="1" applyBorder="1" applyAlignment="1">
      <alignment horizontal="right" vertical="center" wrapText="1"/>
    </xf>
    <xf numFmtId="4" fontId="9" fillId="3" borderId="2" xfId="3" applyNumberFormat="1" applyFont="1" applyFill="1" applyBorder="1" applyAlignment="1">
      <alignment horizontal="right"/>
    </xf>
    <xf numFmtId="164" fontId="4" fillId="3" borderId="2" xfId="3" applyFont="1" applyFill="1" applyBorder="1" applyAlignment="1">
      <alignment horizontal="right"/>
    </xf>
    <xf numFmtId="0" fontId="4" fillId="0" borderId="2" xfId="2" applyFont="1" applyFill="1" applyBorder="1" applyAlignment="1">
      <alignment horizontal="left" vertical="top" wrapText="1"/>
    </xf>
    <xf numFmtId="4" fontId="4" fillId="0" borderId="2" xfId="3" applyNumberFormat="1" applyFont="1" applyFill="1" applyBorder="1" applyAlignment="1">
      <alignment horizontal="right"/>
    </xf>
    <xf numFmtId="164" fontId="4" fillId="0" borderId="2" xfId="3" applyFont="1" applyFill="1" applyBorder="1" applyAlignment="1">
      <alignment horizontal="right"/>
    </xf>
    <xf numFmtId="49" fontId="9" fillId="3" borderId="2" xfId="2" applyNumberFormat="1" applyFont="1" applyFill="1" applyBorder="1" applyAlignment="1">
      <alignment horizontal="center" vertical="center"/>
    </xf>
    <xf numFmtId="4" fontId="9" fillId="3" borderId="2" xfId="3" applyNumberFormat="1" applyFont="1" applyFill="1" applyBorder="1" applyAlignment="1">
      <alignment horizontal="right" vertical="center"/>
    </xf>
    <xf numFmtId="164" fontId="4" fillId="3" borderId="2" xfId="3" applyFont="1" applyFill="1" applyBorder="1" applyAlignment="1">
      <alignment horizontal="right" vertical="center"/>
    </xf>
    <xf numFmtId="0" fontId="4" fillId="0" borderId="0" xfId="2" applyFont="1" applyFill="1"/>
    <xf numFmtId="49" fontId="4" fillId="0" borderId="2" xfId="2" applyNumberFormat="1" applyFont="1" applyFill="1" applyBorder="1" applyAlignment="1">
      <alignment horizontal="center" vertical="center"/>
    </xf>
    <xf numFmtId="4" fontId="4" fillId="0" borderId="2" xfId="3" applyNumberFormat="1" applyFont="1" applyFill="1" applyBorder="1" applyAlignment="1">
      <alignment horizontal="right" vertical="center"/>
    </xf>
    <xf numFmtId="164" fontId="4" fillId="0" borderId="2" xfId="3" applyFont="1" applyFill="1" applyBorder="1" applyAlignment="1">
      <alignment horizontal="right" vertical="center"/>
    </xf>
    <xf numFmtId="0" fontId="9" fillId="3" borderId="6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0" fontId="3" fillId="3" borderId="2" xfId="2" applyFont="1" applyFill="1" applyBorder="1" applyAlignment="1">
      <alignment horizontal="left" vertical="top" wrapText="1"/>
    </xf>
    <xf numFmtId="4" fontId="3" fillId="3" borderId="2" xfId="3" applyNumberFormat="1" applyFont="1" applyFill="1" applyBorder="1" applyAlignment="1">
      <alignment horizontal="right" vertical="center"/>
    </xf>
    <xf numFmtId="164" fontId="10" fillId="3" borderId="2" xfId="3" applyFont="1" applyFill="1" applyBorder="1" applyAlignment="1">
      <alignment horizontal="right" vertical="center"/>
    </xf>
    <xf numFmtId="0" fontId="10" fillId="0" borderId="2" xfId="2" applyFont="1" applyFill="1" applyBorder="1" applyAlignment="1">
      <alignment horizontal="left" vertical="top" wrapText="1"/>
    </xf>
    <xf numFmtId="4" fontId="10" fillId="0" borderId="2" xfId="3" applyNumberFormat="1" applyFont="1" applyFill="1" applyBorder="1" applyAlignment="1">
      <alignment horizontal="right" vertical="center"/>
    </xf>
    <xf numFmtId="164" fontId="10" fillId="0" borderId="2" xfId="3" applyFont="1" applyFill="1" applyBorder="1" applyAlignment="1">
      <alignment horizontal="right" vertical="center" wrapText="1"/>
    </xf>
    <xf numFmtId="164" fontId="10" fillId="0" borderId="2" xfId="3" applyFont="1" applyFill="1" applyBorder="1" applyAlignment="1">
      <alignment horizontal="right" vertical="center"/>
    </xf>
    <xf numFmtId="0" fontId="9" fillId="0" borderId="2" xfId="2" applyFont="1" applyFill="1" applyBorder="1" applyAlignment="1">
      <alignment horizontal="left" vertical="top" wrapText="1"/>
    </xf>
    <xf numFmtId="4" fontId="9" fillId="0" borderId="2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center"/>
    </xf>
    <xf numFmtId="164" fontId="4" fillId="0" borderId="0" xfId="3" applyFont="1" applyFill="1" applyBorder="1" applyAlignment="1">
      <alignment horizontal="center"/>
    </xf>
    <xf numFmtId="164" fontId="4" fillId="0" borderId="0" xfId="3" applyFont="1" applyFill="1" applyBorder="1" applyAlignment="1">
      <alignment horizontal="right"/>
    </xf>
    <xf numFmtId="49" fontId="4" fillId="0" borderId="0" xfId="2" applyNumberFormat="1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9" fillId="0" borderId="0" xfId="2" applyFont="1" applyFill="1" applyBorder="1" applyAlignment="1">
      <alignment horizontal="left" vertical="top" wrapText="1"/>
    </xf>
    <xf numFmtId="4" fontId="9" fillId="0" borderId="0" xfId="3" applyNumberFormat="1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9" fillId="0" borderId="0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center" vertical="center" wrapText="1"/>
    </xf>
    <xf numFmtId="164" fontId="4" fillId="0" borderId="0" xfId="3" applyFont="1" applyFill="1" applyAlignment="1">
      <alignment horizontal="center" vertical="center" wrapText="1"/>
    </xf>
    <xf numFmtId="164" fontId="4" fillId="0" borderId="0" xfId="3" applyFont="1" applyFill="1" applyAlignment="1">
      <alignment horizontal="right" vertical="center" wrapText="1"/>
    </xf>
    <xf numFmtId="4" fontId="8" fillId="0" borderId="3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5" fillId="3" borderId="3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4" fontId="7" fillId="0" borderId="3" xfId="1" applyNumberFormat="1" applyFont="1" applyFill="1" applyBorder="1" applyAlignment="1">
      <alignment horizontal="right" vertical="center" wrapText="1"/>
    </xf>
    <xf numFmtId="4" fontId="7" fillId="0" borderId="4" xfId="1" applyNumberFormat="1" applyFont="1" applyFill="1" applyBorder="1" applyAlignment="1">
      <alignment horizontal="righ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4" fontId="5" fillId="0" borderId="3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</cellXfs>
  <cellStyles count="13">
    <cellStyle name="Вывод" xfId="1" builtinId="21"/>
    <cellStyle name="Обычный" xfId="0" builtinId="0"/>
    <cellStyle name="Обычный 2" xfId="4"/>
    <cellStyle name="Обычный 3" xfId="2"/>
    <cellStyle name="Обычный 4" xfId="5"/>
    <cellStyle name="Обычный 5" xfId="6"/>
    <cellStyle name="Обычный 6" xfId="7"/>
    <cellStyle name="Обычный 7" xfId="8"/>
    <cellStyle name="Финансовый 2" xfId="9"/>
    <cellStyle name="Финансовый 3" xfId="3"/>
    <cellStyle name="Финансовый 4" xfId="10"/>
    <cellStyle name="Финансовый 5" xfId="11"/>
    <cellStyle name="Финансовый 6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8"/>
  <sheetViews>
    <sheetView tabSelected="1" zoomScaleNormal="100" workbookViewId="0">
      <selection activeCell="F24" sqref="F24"/>
    </sheetView>
  </sheetViews>
  <sheetFormatPr defaultRowHeight="15" outlineLevelRow="2" x14ac:dyDescent="0.25"/>
  <cols>
    <col min="1" max="1" width="9.140625" style="57"/>
    <col min="2" max="2" width="68.140625" style="64" customWidth="1"/>
    <col min="3" max="3" width="14.7109375" style="65" customWidth="1"/>
    <col min="4" max="4" width="9.140625" style="66" customWidth="1"/>
    <col min="5" max="5" width="14.140625" style="67" customWidth="1"/>
    <col min="6" max="6" width="17.28515625" style="1" customWidth="1"/>
    <col min="7" max="16384" width="9.140625" style="1"/>
  </cols>
  <sheetData>
    <row r="3" spans="1:5" ht="15.75" customHeight="1" x14ac:dyDescent="0.25">
      <c r="A3" s="80" t="s">
        <v>0</v>
      </c>
      <c r="B3" s="80"/>
      <c r="C3" s="80"/>
      <c r="D3" s="80"/>
      <c r="E3" s="80"/>
    </row>
    <row r="4" spans="1:5" ht="15" customHeight="1" x14ac:dyDescent="0.25">
      <c r="A4" s="80" t="s">
        <v>1</v>
      </c>
      <c r="B4" s="80"/>
      <c r="C4" s="80"/>
      <c r="D4" s="80"/>
      <c r="E4" s="80"/>
    </row>
    <row r="5" spans="1:5" ht="17.25" customHeight="1" x14ac:dyDescent="0.25">
      <c r="A5" s="81" t="s">
        <v>2</v>
      </c>
      <c r="B5" s="81"/>
      <c r="C5" s="81"/>
      <c r="D5" s="81"/>
      <c r="E5" s="81"/>
    </row>
    <row r="7" spans="1:5" ht="39" customHeight="1" x14ac:dyDescent="0.25">
      <c r="A7" s="2"/>
      <c r="B7" s="82" t="s">
        <v>3</v>
      </c>
      <c r="C7" s="82"/>
      <c r="D7" s="82"/>
      <c r="E7" s="82"/>
    </row>
    <row r="8" spans="1:5" x14ac:dyDescent="0.25">
      <c r="A8" s="2"/>
      <c r="B8" s="83" t="s">
        <v>4</v>
      </c>
      <c r="C8" s="84"/>
      <c r="D8" s="85">
        <v>-254514.954</v>
      </c>
      <c r="E8" s="86"/>
    </row>
    <row r="9" spans="1:5" ht="30" x14ac:dyDescent="0.25">
      <c r="A9" s="3">
        <v>2</v>
      </c>
      <c r="B9" s="4" t="s">
        <v>5</v>
      </c>
      <c r="C9" s="5"/>
      <c r="D9" s="77">
        <f>D10+D11+D12</f>
        <v>1641659.04</v>
      </c>
      <c r="E9" s="78"/>
    </row>
    <row r="10" spans="1:5" x14ac:dyDescent="0.25">
      <c r="A10" s="2" t="s">
        <v>6</v>
      </c>
      <c r="B10" s="6" t="s">
        <v>7</v>
      </c>
      <c r="C10" s="7"/>
      <c r="D10" s="68">
        <v>1621343.52</v>
      </c>
      <c r="E10" s="69"/>
    </row>
    <row r="11" spans="1:5" x14ac:dyDescent="0.25">
      <c r="A11" s="2" t="s">
        <v>8</v>
      </c>
      <c r="B11" s="6" t="s">
        <v>9</v>
      </c>
      <c r="C11" s="7"/>
      <c r="D11" s="68"/>
      <c r="E11" s="69"/>
    </row>
    <row r="12" spans="1:5" x14ac:dyDescent="0.25">
      <c r="A12" s="2" t="s">
        <v>10</v>
      </c>
      <c r="B12" s="6" t="s">
        <v>11</v>
      </c>
      <c r="C12" s="7"/>
      <c r="D12" s="68">
        <f>900*12+792.96*12</f>
        <v>20315.52</v>
      </c>
      <c r="E12" s="69">
        <f>900*12+792.96*12</f>
        <v>20315.52</v>
      </c>
    </row>
    <row r="13" spans="1:5" x14ac:dyDescent="0.25">
      <c r="A13" s="3">
        <v>3</v>
      </c>
      <c r="B13" s="79" t="s">
        <v>12</v>
      </c>
      <c r="C13" s="79"/>
      <c r="D13" s="77">
        <f>D14+D15+D16</f>
        <v>1522716.16</v>
      </c>
      <c r="E13" s="78"/>
    </row>
    <row r="14" spans="1:5" x14ac:dyDescent="0.25">
      <c r="A14" s="2" t="s">
        <v>13</v>
      </c>
      <c r="B14" s="6" t="s">
        <v>7</v>
      </c>
      <c r="C14" s="7"/>
      <c r="D14" s="68">
        <v>1522716.16</v>
      </c>
      <c r="E14" s="69"/>
    </row>
    <row r="15" spans="1:5" x14ac:dyDescent="0.25">
      <c r="A15" s="2" t="s">
        <v>14</v>
      </c>
      <c r="B15" s="6" t="s">
        <v>9</v>
      </c>
      <c r="C15" s="7"/>
      <c r="D15" s="68"/>
      <c r="E15" s="69"/>
    </row>
    <row r="16" spans="1:5" x14ac:dyDescent="0.25">
      <c r="A16" s="2" t="s">
        <v>15</v>
      </c>
      <c r="B16" s="6" t="s">
        <v>11</v>
      </c>
      <c r="C16" s="7"/>
      <c r="D16" s="68"/>
      <c r="E16" s="69"/>
    </row>
    <row r="17" spans="1:8" x14ac:dyDescent="0.25">
      <c r="A17" s="2">
        <v>4</v>
      </c>
      <c r="B17" s="6" t="s">
        <v>16</v>
      </c>
      <c r="C17" s="7"/>
      <c r="D17" s="68">
        <f>D9-D13</f>
        <v>118942.88000000012</v>
      </c>
      <c r="E17" s="69"/>
    </row>
    <row r="18" spans="1:8" x14ac:dyDescent="0.25">
      <c r="A18" s="3">
        <v>5</v>
      </c>
      <c r="B18" s="75" t="s">
        <v>17</v>
      </c>
      <c r="C18" s="76"/>
      <c r="D18" s="77">
        <f>C120</f>
        <v>1664970.8759999999</v>
      </c>
      <c r="E18" s="78"/>
    </row>
    <row r="19" spans="1:8" x14ac:dyDescent="0.25">
      <c r="A19" s="2">
        <v>6</v>
      </c>
      <c r="B19" s="6" t="s">
        <v>18</v>
      </c>
      <c r="C19" s="7"/>
      <c r="D19" s="68">
        <f>D9-D18</f>
        <v>-23311.835999999894</v>
      </c>
      <c r="E19" s="69"/>
    </row>
    <row r="20" spans="1:8" x14ac:dyDescent="0.25">
      <c r="A20" s="8">
        <v>7</v>
      </c>
      <c r="B20" s="9" t="s">
        <v>19</v>
      </c>
      <c r="C20" s="10"/>
      <c r="D20" s="70">
        <f>D8+D9-D18</f>
        <v>-277826.7899999998</v>
      </c>
      <c r="E20" s="71"/>
    </row>
    <row r="21" spans="1:8" ht="39.75" customHeight="1" x14ac:dyDescent="0.25">
      <c r="A21" s="72" t="s">
        <v>20</v>
      </c>
      <c r="B21" s="73"/>
      <c r="C21" s="73"/>
      <c r="D21" s="73"/>
      <c r="E21" s="74"/>
    </row>
    <row r="22" spans="1:8" ht="66.75" customHeight="1" x14ac:dyDescent="0.25">
      <c r="A22" s="2" t="s">
        <v>21</v>
      </c>
      <c r="B22" s="11" t="s">
        <v>22</v>
      </c>
      <c r="C22" s="12" t="s">
        <v>23</v>
      </c>
      <c r="D22" s="13" t="s">
        <v>24</v>
      </c>
      <c r="E22" s="14" t="s">
        <v>25</v>
      </c>
    </row>
    <row r="23" spans="1:8" x14ac:dyDescent="0.25">
      <c r="A23" s="8">
        <v>1</v>
      </c>
      <c r="B23" s="15" t="s">
        <v>26</v>
      </c>
      <c r="C23" s="16">
        <f>SUM(C24:C24)</f>
        <v>278868</v>
      </c>
      <c r="D23" s="17"/>
      <c r="E23" s="17"/>
      <c r="F23" s="18"/>
    </row>
    <row r="24" spans="1:8" s="25" customFormat="1" x14ac:dyDescent="0.25">
      <c r="A24" s="19" t="s">
        <v>27</v>
      </c>
      <c r="B24" s="20" t="s">
        <v>28</v>
      </c>
      <c r="C24" s="21">
        <v>278868</v>
      </c>
      <c r="D24" s="22" t="s">
        <v>29</v>
      </c>
      <c r="E24" s="23">
        <v>55773.599999999999</v>
      </c>
      <c r="F24" s="24"/>
      <c r="G24" s="24"/>
      <c r="H24" s="24"/>
    </row>
    <row r="25" spans="1:8" s="26" customFormat="1" ht="28.5" x14ac:dyDescent="0.25">
      <c r="A25" s="8">
        <v>2</v>
      </c>
      <c r="B25" s="15" t="s">
        <v>30</v>
      </c>
      <c r="C25" s="16">
        <f>SUM(C26:C26)</f>
        <v>134748.96</v>
      </c>
      <c r="D25" s="17"/>
      <c r="E25" s="17"/>
    </row>
    <row r="26" spans="1:8" s="25" customFormat="1" x14ac:dyDescent="0.25">
      <c r="A26" s="19" t="s">
        <v>6</v>
      </c>
      <c r="B26" s="20" t="s">
        <v>31</v>
      </c>
      <c r="C26" s="21">
        <v>134748.96</v>
      </c>
      <c r="D26" s="22" t="s">
        <v>29</v>
      </c>
      <c r="E26" s="23">
        <v>55773.599999999999</v>
      </c>
      <c r="F26" s="24"/>
      <c r="G26" s="24"/>
      <c r="H26" s="24"/>
    </row>
    <row r="27" spans="1:8" s="26" customFormat="1" x14ac:dyDescent="0.25">
      <c r="A27" s="8">
        <v>3</v>
      </c>
      <c r="B27" s="15" t="s">
        <v>32</v>
      </c>
      <c r="C27" s="16">
        <f>C28</f>
        <v>0</v>
      </c>
      <c r="D27" s="27"/>
      <c r="E27" s="17"/>
    </row>
    <row r="28" spans="1:8" s="25" customFormat="1" x14ac:dyDescent="0.25">
      <c r="A28" s="19" t="s">
        <v>13</v>
      </c>
      <c r="B28" s="20"/>
      <c r="C28" s="21"/>
      <c r="D28" s="22"/>
      <c r="E28" s="23"/>
      <c r="F28" s="24"/>
      <c r="G28" s="24"/>
      <c r="H28" s="24"/>
    </row>
    <row r="29" spans="1:8" s="26" customFormat="1" ht="28.5" x14ac:dyDescent="0.25">
      <c r="A29" s="8">
        <v>4</v>
      </c>
      <c r="B29" s="15" t="s">
        <v>33</v>
      </c>
      <c r="C29" s="16">
        <f>SUM(C30:C33)</f>
        <v>42906.630000000005</v>
      </c>
      <c r="D29" s="17"/>
      <c r="E29" s="17"/>
    </row>
    <row r="30" spans="1:8" s="25" customFormat="1" ht="30" x14ac:dyDescent="0.25">
      <c r="A30" s="19" t="s">
        <v>34</v>
      </c>
      <c r="B30" s="20" t="s">
        <v>35</v>
      </c>
      <c r="C30" s="21">
        <v>6971.7</v>
      </c>
      <c r="D30" s="22" t="s">
        <v>29</v>
      </c>
      <c r="E30" s="23">
        <v>55773.599999999999</v>
      </c>
      <c r="F30" s="24"/>
      <c r="G30" s="24"/>
      <c r="H30" s="24"/>
    </row>
    <row r="31" spans="1:8" s="25" customFormat="1" ht="30" x14ac:dyDescent="0.25">
      <c r="A31" s="19" t="s">
        <v>36</v>
      </c>
      <c r="B31" s="20" t="s">
        <v>37</v>
      </c>
      <c r="C31" s="21">
        <v>3681.06</v>
      </c>
      <c r="D31" s="22" t="s">
        <v>29</v>
      </c>
      <c r="E31" s="23">
        <v>55773.599999999999</v>
      </c>
      <c r="F31" s="24"/>
      <c r="G31" s="24"/>
      <c r="H31" s="24"/>
    </row>
    <row r="32" spans="1:8" s="25" customFormat="1" x14ac:dyDescent="0.25">
      <c r="A32" s="19" t="s">
        <v>38</v>
      </c>
      <c r="B32" s="20" t="s">
        <v>39</v>
      </c>
      <c r="C32" s="21">
        <v>6040.28</v>
      </c>
      <c r="D32" s="22" t="s">
        <v>29</v>
      </c>
      <c r="E32" s="23">
        <v>55773.599999999999</v>
      </c>
      <c r="F32" s="24"/>
      <c r="G32" s="24"/>
      <c r="H32" s="24"/>
    </row>
    <row r="33" spans="1:8" s="25" customFormat="1" ht="30" x14ac:dyDescent="0.25">
      <c r="A33" s="19" t="s">
        <v>40</v>
      </c>
      <c r="B33" s="20" t="s">
        <v>41</v>
      </c>
      <c r="C33" s="21">
        <v>26213.59</v>
      </c>
      <c r="D33" s="22" t="s">
        <v>29</v>
      </c>
      <c r="E33" s="23">
        <v>55773.599999999999</v>
      </c>
      <c r="F33" s="24"/>
      <c r="G33" s="24"/>
      <c r="H33" s="24"/>
    </row>
    <row r="34" spans="1:8" ht="42.75" outlineLevel="1" x14ac:dyDescent="0.25">
      <c r="A34" s="8">
        <v>5</v>
      </c>
      <c r="B34" s="15" t="s">
        <v>42</v>
      </c>
      <c r="C34" s="28">
        <f>SUM(C35:C69)</f>
        <v>467613.05</v>
      </c>
      <c r="D34" s="29"/>
      <c r="E34" s="29"/>
      <c r="F34" s="18"/>
      <c r="G34" s="18"/>
    </row>
    <row r="35" spans="1:8" outlineLevel="1" x14ac:dyDescent="0.25">
      <c r="A35" s="2" t="s">
        <v>43</v>
      </c>
      <c r="B35" s="30" t="s">
        <v>44</v>
      </c>
      <c r="C35" s="31">
        <v>554.04</v>
      </c>
      <c r="D35" s="32" t="s">
        <v>29</v>
      </c>
      <c r="E35" s="32">
        <v>0.5</v>
      </c>
      <c r="F35" s="18"/>
      <c r="G35" s="18"/>
    </row>
    <row r="36" spans="1:8" outlineLevel="1" x14ac:dyDescent="0.25">
      <c r="A36" s="2" t="s">
        <v>45</v>
      </c>
      <c r="B36" s="30" t="s">
        <v>46</v>
      </c>
      <c r="C36" s="31">
        <v>2461.62</v>
      </c>
      <c r="D36" s="32" t="s">
        <v>47</v>
      </c>
      <c r="E36" s="32">
        <v>1</v>
      </c>
      <c r="F36" s="18"/>
      <c r="G36" s="18"/>
    </row>
    <row r="37" spans="1:8" ht="30" customHeight="1" outlineLevel="1" x14ac:dyDescent="0.25">
      <c r="A37" s="2" t="s">
        <v>48</v>
      </c>
      <c r="B37" s="30" t="s">
        <v>49</v>
      </c>
      <c r="C37" s="31">
        <v>997.85</v>
      </c>
      <c r="D37" s="32" t="s">
        <v>47</v>
      </c>
      <c r="E37" s="32">
        <v>7</v>
      </c>
      <c r="F37" s="18"/>
      <c r="G37" s="18"/>
    </row>
    <row r="38" spans="1:8" outlineLevel="1" x14ac:dyDescent="0.25">
      <c r="A38" s="2" t="s">
        <v>50</v>
      </c>
      <c r="B38" s="30" t="s">
        <v>51</v>
      </c>
      <c r="C38" s="31">
        <v>1308</v>
      </c>
      <c r="D38" s="32" t="s">
        <v>52</v>
      </c>
      <c r="E38" s="32">
        <v>4</v>
      </c>
      <c r="F38" s="18"/>
      <c r="G38" s="18"/>
    </row>
    <row r="39" spans="1:8" outlineLevel="1" x14ac:dyDescent="0.25">
      <c r="A39" s="2" t="s">
        <v>53</v>
      </c>
      <c r="B39" s="30" t="s">
        <v>54</v>
      </c>
      <c r="C39" s="31">
        <v>13229.96</v>
      </c>
      <c r="D39" s="32" t="s">
        <v>29</v>
      </c>
      <c r="E39" s="32">
        <v>4</v>
      </c>
      <c r="F39" s="18"/>
      <c r="G39" s="18"/>
    </row>
    <row r="40" spans="1:8" outlineLevel="1" x14ac:dyDescent="0.25">
      <c r="A40" s="2" t="s">
        <v>55</v>
      </c>
      <c r="B40" s="30" t="s">
        <v>56</v>
      </c>
      <c r="C40" s="31">
        <v>1751.22</v>
      </c>
      <c r="D40" s="32" t="s">
        <v>47</v>
      </c>
      <c r="E40" s="32">
        <v>6</v>
      </c>
      <c r="F40" s="18"/>
      <c r="G40" s="18"/>
    </row>
    <row r="41" spans="1:8" outlineLevel="1" x14ac:dyDescent="0.25">
      <c r="A41" s="2" t="s">
        <v>57</v>
      </c>
      <c r="B41" s="30" t="s">
        <v>58</v>
      </c>
      <c r="C41" s="31">
        <v>350.02</v>
      </c>
      <c r="D41" s="32" t="s">
        <v>47</v>
      </c>
      <c r="E41" s="32">
        <v>1</v>
      </c>
      <c r="F41" s="18"/>
      <c r="G41" s="18"/>
    </row>
    <row r="42" spans="1:8" outlineLevel="1" x14ac:dyDescent="0.25">
      <c r="A42" s="2" t="s">
        <v>59</v>
      </c>
      <c r="B42" s="30" t="s">
        <v>60</v>
      </c>
      <c r="C42" s="31">
        <v>2803</v>
      </c>
      <c r="D42" s="32" t="s">
        <v>47</v>
      </c>
      <c r="E42" s="32">
        <v>4</v>
      </c>
      <c r="F42" s="18"/>
      <c r="G42" s="18"/>
    </row>
    <row r="43" spans="1:8" outlineLevel="1" x14ac:dyDescent="0.25">
      <c r="A43" s="2" t="s">
        <v>61</v>
      </c>
      <c r="B43" s="30" t="s">
        <v>62</v>
      </c>
      <c r="C43" s="31">
        <v>1334.75</v>
      </c>
      <c r="D43" s="32" t="s">
        <v>47</v>
      </c>
      <c r="E43" s="32">
        <v>1</v>
      </c>
      <c r="F43" s="18"/>
      <c r="G43" s="18"/>
    </row>
    <row r="44" spans="1:8" outlineLevel="1" x14ac:dyDescent="0.25">
      <c r="A44" s="2" t="s">
        <v>63</v>
      </c>
      <c r="B44" s="30" t="s">
        <v>64</v>
      </c>
      <c r="C44" s="31">
        <v>800.28</v>
      </c>
      <c r="D44" s="32" t="s">
        <v>47</v>
      </c>
      <c r="E44" s="32">
        <v>1</v>
      </c>
      <c r="F44" s="18"/>
      <c r="G44" s="18"/>
    </row>
    <row r="45" spans="1:8" outlineLevel="1" x14ac:dyDescent="0.25">
      <c r="A45" s="2" t="s">
        <v>65</v>
      </c>
      <c r="B45" s="30" t="s">
        <v>66</v>
      </c>
      <c r="C45" s="31">
        <v>7056.6</v>
      </c>
      <c r="D45" s="32" t="s">
        <v>52</v>
      </c>
      <c r="E45" s="32">
        <v>19</v>
      </c>
      <c r="F45" s="18"/>
      <c r="G45" s="18"/>
    </row>
    <row r="46" spans="1:8" outlineLevel="1" x14ac:dyDescent="0.25">
      <c r="A46" s="2" t="s">
        <v>67</v>
      </c>
      <c r="B46" s="30" t="s">
        <v>68</v>
      </c>
      <c r="C46" s="31">
        <v>455.82</v>
      </c>
      <c r="D46" s="32" t="s">
        <v>29</v>
      </c>
      <c r="E46" s="32">
        <v>213</v>
      </c>
      <c r="F46" s="18"/>
      <c r="G46" s="18"/>
    </row>
    <row r="47" spans="1:8" outlineLevel="1" x14ac:dyDescent="0.25">
      <c r="A47" s="2" t="s">
        <v>69</v>
      </c>
      <c r="B47" s="30" t="s">
        <v>70</v>
      </c>
      <c r="C47" s="31">
        <v>2271.48</v>
      </c>
      <c r="D47" s="32" t="s">
        <v>71</v>
      </c>
      <c r="E47" s="32">
        <v>4</v>
      </c>
      <c r="F47" s="18"/>
      <c r="G47" s="18"/>
    </row>
    <row r="48" spans="1:8" outlineLevel="1" x14ac:dyDescent="0.25">
      <c r="A48" s="2" t="s">
        <v>72</v>
      </c>
      <c r="B48" s="30" t="s">
        <v>70</v>
      </c>
      <c r="C48" s="31">
        <v>1071.8800000000001</v>
      </c>
      <c r="D48" s="32" t="s">
        <v>73</v>
      </c>
      <c r="E48" s="32">
        <v>1</v>
      </c>
      <c r="F48" s="18"/>
      <c r="G48" s="18"/>
    </row>
    <row r="49" spans="1:8" outlineLevel="1" x14ac:dyDescent="0.25">
      <c r="A49" s="2" t="s">
        <v>74</v>
      </c>
      <c r="B49" s="30" t="s">
        <v>75</v>
      </c>
      <c r="C49" s="31">
        <v>1510.62</v>
      </c>
      <c r="D49" s="32" t="s">
        <v>71</v>
      </c>
      <c r="E49" s="32">
        <v>2</v>
      </c>
      <c r="F49" s="18"/>
      <c r="G49" s="18"/>
    </row>
    <row r="50" spans="1:8" outlineLevel="1" x14ac:dyDescent="0.25">
      <c r="A50" s="2" t="s">
        <v>76</v>
      </c>
      <c r="B50" s="30" t="s">
        <v>75</v>
      </c>
      <c r="C50" s="31">
        <v>843.52</v>
      </c>
      <c r="D50" s="32" t="s">
        <v>71</v>
      </c>
      <c r="E50" s="32">
        <v>1</v>
      </c>
      <c r="F50" s="18"/>
      <c r="G50" s="18"/>
    </row>
    <row r="51" spans="1:8" outlineLevel="1" x14ac:dyDescent="0.25">
      <c r="A51" s="2" t="s">
        <v>77</v>
      </c>
      <c r="B51" s="30" t="s">
        <v>78</v>
      </c>
      <c r="C51" s="31">
        <v>617.16</v>
      </c>
      <c r="D51" s="32" t="s">
        <v>71</v>
      </c>
      <c r="E51" s="32">
        <v>1</v>
      </c>
      <c r="F51" s="18"/>
      <c r="G51" s="18"/>
    </row>
    <row r="52" spans="1:8" outlineLevel="1" x14ac:dyDescent="0.25">
      <c r="A52" s="2" t="s">
        <v>79</v>
      </c>
      <c r="B52" s="30" t="s">
        <v>80</v>
      </c>
      <c r="C52" s="31">
        <v>9571.49</v>
      </c>
      <c r="D52" s="32" t="s">
        <v>71</v>
      </c>
      <c r="E52" s="32">
        <v>1</v>
      </c>
      <c r="F52" s="18"/>
      <c r="G52" s="18"/>
    </row>
    <row r="53" spans="1:8" outlineLevel="1" x14ac:dyDescent="0.25">
      <c r="A53" s="2" t="s">
        <v>81</v>
      </c>
      <c r="B53" s="30" t="s">
        <v>82</v>
      </c>
      <c r="C53" s="31">
        <v>1359.67</v>
      </c>
      <c r="D53" s="32" t="s">
        <v>47</v>
      </c>
      <c r="E53" s="32">
        <v>4</v>
      </c>
      <c r="F53" s="18"/>
      <c r="G53" s="18"/>
    </row>
    <row r="54" spans="1:8" ht="14.25" customHeight="1" outlineLevel="1" x14ac:dyDescent="0.25">
      <c r="A54" s="2" t="s">
        <v>83</v>
      </c>
      <c r="B54" s="30" t="s">
        <v>84</v>
      </c>
      <c r="C54" s="31">
        <v>221.83</v>
      </c>
      <c r="D54" s="32" t="s">
        <v>47</v>
      </c>
      <c r="E54" s="32">
        <v>1</v>
      </c>
      <c r="F54" s="18"/>
      <c r="G54" s="18"/>
    </row>
    <row r="55" spans="1:8" outlineLevel="1" x14ac:dyDescent="0.25">
      <c r="A55" s="2" t="s">
        <v>85</v>
      </c>
      <c r="B55" s="30" t="s">
        <v>86</v>
      </c>
      <c r="C55" s="31">
        <v>4691.74</v>
      </c>
      <c r="D55" s="32" t="s">
        <v>29</v>
      </c>
      <c r="E55" s="32">
        <v>2</v>
      </c>
      <c r="F55" s="18"/>
      <c r="G55" s="18"/>
    </row>
    <row r="56" spans="1:8" outlineLevel="1" x14ac:dyDescent="0.25">
      <c r="A56" s="2" t="s">
        <v>87</v>
      </c>
      <c r="B56" s="30" t="s">
        <v>88</v>
      </c>
      <c r="C56" s="31">
        <v>2884.15</v>
      </c>
      <c r="D56" s="32" t="s">
        <v>47</v>
      </c>
      <c r="E56" s="32">
        <v>1</v>
      </c>
      <c r="F56" s="18"/>
      <c r="G56" s="18"/>
    </row>
    <row r="57" spans="1:8" outlineLevel="1" x14ac:dyDescent="0.25">
      <c r="A57" s="2" t="s">
        <v>89</v>
      </c>
      <c r="B57" s="30" t="s">
        <v>90</v>
      </c>
      <c r="C57" s="31">
        <v>999.07</v>
      </c>
      <c r="D57" s="32" t="s">
        <v>47</v>
      </c>
      <c r="E57" s="32">
        <v>1</v>
      </c>
      <c r="F57" s="18"/>
      <c r="G57" s="18"/>
    </row>
    <row r="58" spans="1:8" outlineLevel="1" x14ac:dyDescent="0.25">
      <c r="A58" s="2" t="s">
        <v>91</v>
      </c>
      <c r="B58" s="30" t="s">
        <v>92</v>
      </c>
      <c r="C58" s="31">
        <v>369970.5</v>
      </c>
      <c r="D58" s="32" t="s">
        <v>71</v>
      </c>
      <c r="E58" s="32">
        <v>1</v>
      </c>
      <c r="F58" s="18"/>
      <c r="G58" s="18"/>
    </row>
    <row r="59" spans="1:8" s="25" customFormat="1" x14ac:dyDescent="0.25">
      <c r="A59" s="19" t="s">
        <v>93</v>
      </c>
      <c r="B59" s="20" t="s">
        <v>94</v>
      </c>
      <c r="C59" s="21">
        <v>3982.41</v>
      </c>
      <c r="D59" s="22" t="s">
        <v>47</v>
      </c>
      <c r="E59" s="23">
        <v>3</v>
      </c>
      <c r="F59" s="24"/>
      <c r="G59" s="24"/>
      <c r="H59" s="24"/>
    </row>
    <row r="60" spans="1:8" s="25" customFormat="1" x14ac:dyDescent="0.25">
      <c r="A60" s="19" t="s">
        <v>95</v>
      </c>
      <c r="B60" s="20" t="s">
        <v>96</v>
      </c>
      <c r="C60" s="21">
        <v>5558.52</v>
      </c>
      <c r="D60" s="22" t="s">
        <v>71</v>
      </c>
      <c r="E60" s="23">
        <v>1</v>
      </c>
      <c r="F60" s="24"/>
      <c r="G60" s="24"/>
      <c r="H60" s="24"/>
    </row>
    <row r="61" spans="1:8" s="25" customFormat="1" x14ac:dyDescent="0.25">
      <c r="A61" s="19" t="s">
        <v>97</v>
      </c>
      <c r="B61" s="20" t="s">
        <v>98</v>
      </c>
      <c r="C61" s="21">
        <v>4174.95</v>
      </c>
      <c r="D61" s="22" t="s">
        <v>47</v>
      </c>
      <c r="E61" s="23">
        <v>1</v>
      </c>
      <c r="F61" s="24"/>
      <c r="G61" s="24"/>
      <c r="H61" s="24"/>
    </row>
    <row r="62" spans="1:8" s="25" customFormat="1" x14ac:dyDescent="0.25">
      <c r="A62" s="19" t="s">
        <v>99</v>
      </c>
      <c r="B62" s="20" t="s">
        <v>100</v>
      </c>
      <c r="C62" s="21">
        <v>4276.3599999999997</v>
      </c>
      <c r="D62" s="22" t="s">
        <v>101</v>
      </c>
      <c r="E62" s="23">
        <v>4</v>
      </c>
      <c r="F62" s="24"/>
      <c r="G62" s="24"/>
      <c r="H62" s="24"/>
    </row>
    <row r="63" spans="1:8" s="25" customFormat="1" x14ac:dyDescent="0.25">
      <c r="A63" s="19" t="s">
        <v>102</v>
      </c>
      <c r="B63" s="20" t="s">
        <v>103</v>
      </c>
      <c r="C63" s="21">
        <v>692.31</v>
      </c>
      <c r="D63" s="22" t="s">
        <v>47</v>
      </c>
      <c r="E63" s="23">
        <v>1</v>
      </c>
      <c r="F63" s="24"/>
      <c r="G63" s="24"/>
      <c r="H63" s="24"/>
    </row>
    <row r="64" spans="1:8" s="25" customFormat="1" x14ac:dyDescent="0.25">
      <c r="A64" s="19" t="s">
        <v>104</v>
      </c>
      <c r="B64" s="20" t="s">
        <v>105</v>
      </c>
      <c r="C64" s="21">
        <v>2141.21</v>
      </c>
      <c r="D64" s="22" t="s">
        <v>47</v>
      </c>
      <c r="E64" s="23">
        <v>1</v>
      </c>
      <c r="F64" s="24"/>
      <c r="G64" s="24"/>
      <c r="H64" s="24"/>
    </row>
    <row r="65" spans="1:8" s="25" customFormat="1" x14ac:dyDescent="0.25">
      <c r="A65" s="19" t="s">
        <v>106</v>
      </c>
      <c r="B65" s="20" t="s">
        <v>107</v>
      </c>
      <c r="C65" s="21">
        <v>1382.62</v>
      </c>
      <c r="D65" s="22" t="s">
        <v>47</v>
      </c>
      <c r="E65" s="23">
        <v>2</v>
      </c>
      <c r="F65" s="24"/>
      <c r="G65" s="24"/>
      <c r="H65" s="24"/>
    </row>
    <row r="66" spans="1:8" s="25" customFormat="1" x14ac:dyDescent="0.25">
      <c r="A66" s="19" t="s">
        <v>108</v>
      </c>
      <c r="B66" s="20" t="s">
        <v>109</v>
      </c>
      <c r="C66" s="21">
        <v>1284.3800000000001</v>
      </c>
      <c r="D66" s="22" t="s">
        <v>47</v>
      </c>
      <c r="E66" s="23">
        <v>2</v>
      </c>
      <c r="F66" s="24"/>
      <c r="G66" s="24"/>
      <c r="H66" s="24"/>
    </row>
    <row r="67" spans="1:8" s="25" customFormat="1" x14ac:dyDescent="0.25">
      <c r="A67" s="19" t="s">
        <v>110</v>
      </c>
      <c r="B67" s="20" t="s">
        <v>111</v>
      </c>
      <c r="C67" s="21">
        <v>9330.6</v>
      </c>
      <c r="D67" s="22" t="s">
        <v>47</v>
      </c>
      <c r="E67" s="23">
        <v>30</v>
      </c>
      <c r="F67" s="24"/>
      <c r="G67" s="24"/>
      <c r="H67" s="24"/>
    </row>
    <row r="68" spans="1:8" s="25" customFormat="1" x14ac:dyDescent="0.25">
      <c r="A68" s="19" t="s">
        <v>112</v>
      </c>
      <c r="B68" s="20" t="s">
        <v>113</v>
      </c>
      <c r="C68" s="21">
        <v>334.62</v>
      </c>
      <c r="D68" s="22" t="s">
        <v>114</v>
      </c>
      <c r="E68" s="23">
        <v>2.5</v>
      </c>
      <c r="F68" s="24"/>
      <c r="G68" s="24"/>
      <c r="H68" s="24"/>
    </row>
    <row r="69" spans="1:8" s="25" customFormat="1" x14ac:dyDescent="0.25">
      <c r="A69" s="19" t="s">
        <v>115</v>
      </c>
      <c r="B69" s="20" t="s">
        <v>116</v>
      </c>
      <c r="C69" s="21">
        <v>5338.8</v>
      </c>
      <c r="D69" s="22" t="s">
        <v>29</v>
      </c>
      <c r="E69" s="23">
        <v>10</v>
      </c>
      <c r="F69" s="24"/>
      <c r="G69" s="24"/>
      <c r="H69" s="24"/>
    </row>
    <row r="70" spans="1:8" s="36" customFormat="1" ht="42.75" outlineLevel="2" x14ac:dyDescent="0.25">
      <c r="A70" s="33">
        <v>6</v>
      </c>
      <c r="B70" s="15" t="s">
        <v>117</v>
      </c>
      <c r="C70" s="34">
        <f>SUM(C71:C98)</f>
        <v>106143.19</v>
      </c>
      <c r="D70" s="35"/>
      <c r="E70" s="35"/>
    </row>
    <row r="71" spans="1:8" s="36" customFormat="1" outlineLevel="2" x14ac:dyDescent="0.25">
      <c r="A71" s="37" t="s">
        <v>118</v>
      </c>
      <c r="B71" s="30" t="s">
        <v>119</v>
      </c>
      <c r="C71" s="38">
        <v>4516.74</v>
      </c>
      <c r="D71" s="39" t="s">
        <v>114</v>
      </c>
      <c r="E71" s="32">
        <v>6</v>
      </c>
    </row>
    <row r="72" spans="1:8" s="36" customFormat="1" outlineLevel="2" x14ac:dyDescent="0.25">
      <c r="A72" s="37" t="s">
        <v>120</v>
      </c>
      <c r="B72" s="30" t="s">
        <v>121</v>
      </c>
      <c r="C72" s="38">
        <v>2266.98</v>
      </c>
      <c r="D72" s="39" t="s">
        <v>114</v>
      </c>
      <c r="E72" s="32">
        <v>2.5</v>
      </c>
    </row>
    <row r="73" spans="1:8" s="36" customFormat="1" outlineLevel="2" x14ac:dyDescent="0.25">
      <c r="A73" s="37" t="s">
        <v>122</v>
      </c>
      <c r="B73" s="30" t="s">
        <v>123</v>
      </c>
      <c r="C73" s="38">
        <v>6590</v>
      </c>
      <c r="D73" s="39" t="s">
        <v>47</v>
      </c>
      <c r="E73" s="32">
        <v>1</v>
      </c>
    </row>
    <row r="74" spans="1:8" s="36" customFormat="1" outlineLevel="2" x14ac:dyDescent="0.25">
      <c r="A74" s="37" t="s">
        <v>124</v>
      </c>
      <c r="B74" s="30" t="s">
        <v>125</v>
      </c>
      <c r="C74" s="38">
        <v>5929.83</v>
      </c>
      <c r="D74" s="39" t="s">
        <v>47</v>
      </c>
      <c r="E74" s="32">
        <v>1</v>
      </c>
    </row>
    <row r="75" spans="1:8" s="36" customFormat="1" ht="30" outlineLevel="2" x14ac:dyDescent="0.25">
      <c r="A75" s="37" t="s">
        <v>126</v>
      </c>
      <c r="B75" s="30" t="s">
        <v>127</v>
      </c>
      <c r="C75" s="38">
        <v>1965.62</v>
      </c>
      <c r="D75" s="39" t="s">
        <v>71</v>
      </c>
      <c r="E75" s="32">
        <v>1</v>
      </c>
    </row>
    <row r="76" spans="1:8" s="36" customFormat="1" outlineLevel="2" x14ac:dyDescent="0.25">
      <c r="A76" s="37" t="s">
        <v>128</v>
      </c>
      <c r="B76" s="30" t="s">
        <v>129</v>
      </c>
      <c r="C76" s="38">
        <v>1417.86</v>
      </c>
      <c r="D76" s="39" t="s">
        <v>47</v>
      </c>
      <c r="E76" s="32">
        <v>1</v>
      </c>
    </row>
    <row r="77" spans="1:8" s="36" customFormat="1" outlineLevel="2" x14ac:dyDescent="0.25">
      <c r="A77" s="37" t="s">
        <v>130</v>
      </c>
      <c r="B77" s="30" t="s">
        <v>131</v>
      </c>
      <c r="C77" s="38">
        <v>9301.18</v>
      </c>
      <c r="D77" s="39" t="s">
        <v>47</v>
      </c>
      <c r="E77" s="32">
        <v>14</v>
      </c>
    </row>
    <row r="78" spans="1:8" s="36" customFormat="1" outlineLevel="2" x14ac:dyDescent="0.25">
      <c r="A78" s="37" t="s">
        <v>132</v>
      </c>
      <c r="B78" s="30" t="s">
        <v>133</v>
      </c>
      <c r="C78" s="38">
        <v>6657.12</v>
      </c>
      <c r="D78" s="39" t="s">
        <v>47</v>
      </c>
      <c r="E78" s="32">
        <v>6</v>
      </c>
    </row>
    <row r="79" spans="1:8" s="36" customFormat="1" outlineLevel="2" x14ac:dyDescent="0.25">
      <c r="A79" s="37" t="s">
        <v>134</v>
      </c>
      <c r="B79" s="30" t="s">
        <v>135</v>
      </c>
      <c r="C79" s="38">
        <v>881.57</v>
      </c>
      <c r="D79" s="39" t="s">
        <v>136</v>
      </c>
      <c r="E79" s="32">
        <v>1</v>
      </c>
    </row>
    <row r="80" spans="1:8" s="36" customFormat="1" outlineLevel="2" x14ac:dyDescent="0.25">
      <c r="A80" s="37" t="s">
        <v>137</v>
      </c>
      <c r="B80" s="30" t="s">
        <v>138</v>
      </c>
      <c r="C80" s="38">
        <v>438.34</v>
      </c>
      <c r="D80" s="39" t="s">
        <v>139</v>
      </c>
      <c r="E80" s="32">
        <v>1</v>
      </c>
    </row>
    <row r="81" spans="1:5" s="36" customFormat="1" outlineLevel="2" x14ac:dyDescent="0.25">
      <c r="A81" s="37" t="s">
        <v>140</v>
      </c>
      <c r="B81" s="30" t="s">
        <v>141</v>
      </c>
      <c r="C81" s="38">
        <v>471.37</v>
      </c>
      <c r="D81" s="39" t="s">
        <v>47</v>
      </c>
      <c r="E81" s="32">
        <v>1</v>
      </c>
    </row>
    <row r="82" spans="1:5" s="36" customFormat="1" outlineLevel="2" x14ac:dyDescent="0.25">
      <c r="A82" s="37" t="s">
        <v>142</v>
      </c>
      <c r="B82" s="30" t="s">
        <v>141</v>
      </c>
      <c r="C82" s="38">
        <v>7377.9</v>
      </c>
      <c r="D82" s="39" t="s">
        <v>143</v>
      </c>
      <c r="E82" s="32">
        <v>10</v>
      </c>
    </row>
    <row r="83" spans="1:5" s="36" customFormat="1" outlineLevel="2" x14ac:dyDescent="0.25">
      <c r="A83" s="37" t="s">
        <v>144</v>
      </c>
      <c r="B83" s="30" t="s">
        <v>145</v>
      </c>
      <c r="C83" s="38">
        <v>5904.8</v>
      </c>
      <c r="D83" s="39" t="s">
        <v>47</v>
      </c>
      <c r="E83" s="32">
        <v>16</v>
      </c>
    </row>
    <row r="84" spans="1:5" s="36" customFormat="1" outlineLevel="2" x14ac:dyDescent="0.25">
      <c r="A84" s="37" t="s">
        <v>146</v>
      </c>
      <c r="B84" s="30" t="s">
        <v>147</v>
      </c>
      <c r="C84" s="38">
        <v>1491.49</v>
      </c>
      <c r="D84" s="39" t="s">
        <v>47</v>
      </c>
      <c r="E84" s="32">
        <v>1</v>
      </c>
    </row>
    <row r="85" spans="1:5" s="36" customFormat="1" outlineLevel="2" x14ac:dyDescent="0.25">
      <c r="A85" s="37" t="s">
        <v>148</v>
      </c>
      <c r="B85" s="30" t="s">
        <v>149</v>
      </c>
      <c r="C85" s="38">
        <v>1491.49</v>
      </c>
      <c r="D85" s="39" t="s">
        <v>47</v>
      </c>
      <c r="E85" s="32">
        <v>1</v>
      </c>
    </row>
    <row r="86" spans="1:5" s="36" customFormat="1" outlineLevel="2" x14ac:dyDescent="0.25">
      <c r="A86" s="37" t="s">
        <v>150</v>
      </c>
      <c r="B86" s="30" t="s">
        <v>151</v>
      </c>
      <c r="C86" s="38">
        <v>2019.19</v>
      </c>
      <c r="D86" s="39" t="s">
        <v>152</v>
      </c>
      <c r="E86" s="32">
        <v>1</v>
      </c>
    </row>
    <row r="87" spans="1:5" s="36" customFormat="1" outlineLevel="2" x14ac:dyDescent="0.25">
      <c r="A87" s="37" t="s">
        <v>153</v>
      </c>
      <c r="B87" s="30" t="s">
        <v>154</v>
      </c>
      <c r="C87" s="38">
        <v>1110.24</v>
      </c>
      <c r="D87" s="39" t="s">
        <v>143</v>
      </c>
      <c r="E87" s="32">
        <v>2</v>
      </c>
    </row>
    <row r="88" spans="1:5" s="36" customFormat="1" outlineLevel="2" x14ac:dyDescent="0.25">
      <c r="A88" s="37" t="s">
        <v>155</v>
      </c>
      <c r="B88" s="30" t="s">
        <v>156</v>
      </c>
      <c r="C88" s="38">
        <v>6137.51</v>
      </c>
      <c r="D88" s="39" t="s">
        <v>47</v>
      </c>
      <c r="E88" s="32">
        <v>1</v>
      </c>
    </row>
    <row r="89" spans="1:5" s="36" customFormat="1" outlineLevel="2" x14ac:dyDescent="0.25">
      <c r="A89" s="37" t="s">
        <v>157</v>
      </c>
      <c r="B89" s="30" t="s">
        <v>158</v>
      </c>
      <c r="C89" s="38">
        <v>8532.69</v>
      </c>
      <c r="D89" s="39" t="s">
        <v>47</v>
      </c>
      <c r="E89" s="32">
        <v>3</v>
      </c>
    </row>
    <row r="90" spans="1:5" s="36" customFormat="1" outlineLevel="2" x14ac:dyDescent="0.25">
      <c r="A90" s="37" t="s">
        <v>159</v>
      </c>
      <c r="B90" s="30" t="s">
        <v>160</v>
      </c>
      <c r="C90" s="38">
        <v>1199.96</v>
      </c>
      <c r="D90" s="39" t="s">
        <v>47</v>
      </c>
      <c r="E90" s="32">
        <v>1</v>
      </c>
    </row>
    <row r="91" spans="1:5" s="36" customFormat="1" outlineLevel="2" x14ac:dyDescent="0.25">
      <c r="A91" s="37" t="s">
        <v>161</v>
      </c>
      <c r="B91" s="30" t="s">
        <v>162</v>
      </c>
      <c r="C91" s="38">
        <v>2617.11</v>
      </c>
      <c r="D91" s="39" t="s">
        <v>47</v>
      </c>
      <c r="E91" s="32">
        <v>1</v>
      </c>
    </row>
    <row r="92" spans="1:5" s="36" customFormat="1" outlineLevel="2" x14ac:dyDescent="0.25">
      <c r="A92" s="37" t="s">
        <v>163</v>
      </c>
      <c r="B92" s="30" t="s">
        <v>164</v>
      </c>
      <c r="C92" s="38">
        <v>3493</v>
      </c>
      <c r="D92" s="39" t="s">
        <v>165</v>
      </c>
      <c r="E92" s="32">
        <v>1</v>
      </c>
    </row>
    <row r="93" spans="1:5" s="36" customFormat="1" outlineLevel="2" x14ac:dyDescent="0.25">
      <c r="A93" s="37" t="s">
        <v>166</v>
      </c>
      <c r="B93" s="30" t="s">
        <v>167</v>
      </c>
      <c r="C93" s="38">
        <v>9021.92</v>
      </c>
      <c r="D93" s="39" t="s">
        <v>114</v>
      </c>
      <c r="E93" s="32">
        <v>4</v>
      </c>
    </row>
    <row r="94" spans="1:5" s="36" customFormat="1" outlineLevel="2" x14ac:dyDescent="0.25">
      <c r="A94" s="37" t="s">
        <v>168</v>
      </c>
      <c r="B94" s="30" t="s">
        <v>169</v>
      </c>
      <c r="C94" s="38">
        <v>4224.1899999999996</v>
      </c>
      <c r="D94" s="39" t="s">
        <v>114</v>
      </c>
      <c r="E94" s="32">
        <v>2</v>
      </c>
    </row>
    <row r="95" spans="1:5" s="36" customFormat="1" outlineLevel="2" x14ac:dyDescent="0.25">
      <c r="A95" s="37" t="s">
        <v>170</v>
      </c>
      <c r="B95" s="30" t="s">
        <v>171</v>
      </c>
      <c r="C95" s="38">
        <v>2866.41</v>
      </c>
      <c r="D95" s="39" t="s">
        <v>47</v>
      </c>
      <c r="E95" s="32">
        <v>1</v>
      </c>
    </row>
    <row r="96" spans="1:5" s="36" customFormat="1" outlineLevel="2" x14ac:dyDescent="0.25">
      <c r="A96" s="37" t="s">
        <v>172</v>
      </c>
      <c r="B96" s="30" t="s">
        <v>173</v>
      </c>
      <c r="C96" s="38">
        <v>2712.08</v>
      </c>
      <c r="D96" s="39" t="s">
        <v>71</v>
      </c>
      <c r="E96" s="32">
        <v>1</v>
      </c>
    </row>
    <row r="97" spans="1:8" s="36" customFormat="1" outlineLevel="2" x14ac:dyDescent="0.25">
      <c r="A97" s="37" t="s">
        <v>174</v>
      </c>
      <c r="B97" s="30" t="s">
        <v>175</v>
      </c>
      <c r="C97" s="38">
        <v>4212.7</v>
      </c>
      <c r="D97" s="39" t="s">
        <v>165</v>
      </c>
      <c r="E97" s="32">
        <v>2</v>
      </c>
    </row>
    <row r="98" spans="1:8" s="36" customFormat="1" outlineLevel="2" x14ac:dyDescent="0.25">
      <c r="A98" s="37" t="s">
        <v>176</v>
      </c>
      <c r="B98" s="30" t="s">
        <v>177</v>
      </c>
      <c r="C98" s="38">
        <v>1293.9000000000001</v>
      </c>
      <c r="D98" s="39" t="s">
        <v>71</v>
      </c>
      <c r="E98" s="32">
        <v>1</v>
      </c>
    </row>
    <row r="99" spans="1:8" s="36" customFormat="1" ht="28.5" outlineLevel="2" x14ac:dyDescent="0.25">
      <c r="A99" s="33">
        <v>7</v>
      </c>
      <c r="B99" s="15" t="s">
        <v>178</v>
      </c>
      <c r="C99" s="34">
        <f>C100</f>
        <v>0</v>
      </c>
      <c r="D99" s="35"/>
      <c r="E99" s="35"/>
    </row>
    <row r="100" spans="1:8" s="36" customFormat="1" outlineLevel="2" x14ac:dyDescent="0.25">
      <c r="A100" s="37" t="s">
        <v>179</v>
      </c>
      <c r="B100" s="30"/>
      <c r="C100" s="38"/>
      <c r="D100" s="39"/>
      <c r="E100" s="39"/>
    </row>
    <row r="101" spans="1:8" s="36" customFormat="1" ht="28.5" outlineLevel="2" x14ac:dyDescent="0.25">
      <c r="A101" s="33">
        <v>8</v>
      </c>
      <c r="B101" s="15" t="s">
        <v>180</v>
      </c>
      <c r="C101" s="34">
        <v>0</v>
      </c>
      <c r="D101" s="35"/>
      <c r="E101" s="35"/>
    </row>
    <row r="102" spans="1:8" s="36" customFormat="1" outlineLevel="2" x14ac:dyDescent="0.25">
      <c r="A102" s="33">
        <v>9</v>
      </c>
      <c r="B102" s="15" t="s">
        <v>181</v>
      </c>
      <c r="C102" s="34">
        <v>0</v>
      </c>
      <c r="D102" s="35"/>
      <c r="E102" s="35"/>
    </row>
    <row r="103" spans="1:8" s="36" customFormat="1" ht="28.5" outlineLevel="2" x14ac:dyDescent="0.25">
      <c r="A103" s="33">
        <v>10</v>
      </c>
      <c r="B103" s="15" t="s">
        <v>182</v>
      </c>
      <c r="C103" s="34">
        <f>SUM(C104:C104)</f>
        <v>0</v>
      </c>
      <c r="D103" s="35"/>
      <c r="E103" s="35"/>
    </row>
    <row r="104" spans="1:8" s="25" customFormat="1" x14ac:dyDescent="0.25">
      <c r="A104" s="19" t="s">
        <v>183</v>
      </c>
      <c r="B104" s="20"/>
      <c r="C104" s="21"/>
      <c r="D104" s="22"/>
      <c r="E104" s="23"/>
      <c r="F104" s="24"/>
      <c r="G104" s="24"/>
      <c r="H104" s="24"/>
    </row>
    <row r="105" spans="1:8" s="36" customFormat="1" ht="28.5" outlineLevel="2" x14ac:dyDescent="0.25">
      <c r="A105" s="33">
        <v>11</v>
      </c>
      <c r="B105" s="15" t="s">
        <v>184</v>
      </c>
      <c r="C105" s="34">
        <f>C106</f>
        <v>0</v>
      </c>
      <c r="D105" s="35"/>
      <c r="E105" s="35"/>
    </row>
    <row r="106" spans="1:8" s="25" customFormat="1" x14ac:dyDescent="0.25">
      <c r="A106" s="19" t="s">
        <v>185</v>
      </c>
      <c r="B106" s="20"/>
      <c r="C106" s="21"/>
      <c r="D106" s="22"/>
      <c r="E106" s="23"/>
      <c r="F106" s="24"/>
      <c r="G106" s="24"/>
      <c r="H106" s="24"/>
    </row>
    <row r="107" spans="1:8" s="36" customFormat="1" ht="28.5" outlineLevel="2" x14ac:dyDescent="0.25">
      <c r="A107" s="33">
        <v>12</v>
      </c>
      <c r="B107" s="40" t="s">
        <v>186</v>
      </c>
      <c r="C107" s="34">
        <f>SUM(C108:C108)</f>
        <v>63191.49</v>
      </c>
      <c r="D107" s="35"/>
      <c r="E107" s="35"/>
    </row>
    <row r="108" spans="1:8" s="25" customFormat="1" x14ac:dyDescent="0.25">
      <c r="A108" s="19" t="s">
        <v>187</v>
      </c>
      <c r="B108" s="20" t="s">
        <v>188</v>
      </c>
      <c r="C108" s="41">
        <v>63191.49</v>
      </c>
      <c r="D108" s="22" t="s">
        <v>29</v>
      </c>
      <c r="E108" s="23">
        <v>55773.599999999999</v>
      </c>
      <c r="F108" s="24"/>
      <c r="G108" s="24"/>
      <c r="H108" s="24"/>
    </row>
    <row r="109" spans="1:8" s="36" customFormat="1" ht="28.5" outlineLevel="2" x14ac:dyDescent="0.25">
      <c r="A109" s="33">
        <v>13</v>
      </c>
      <c r="B109" s="15" t="s">
        <v>189</v>
      </c>
      <c r="C109" s="34">
        <f>SUM(C110:C110)</f>
        <v>0</v>
      </c>
      <c r="D109" s="35"/>
      <c r="E109" s="35"/>
    </row>
    <row r="110" spans="1:8" s="25" customFormat="1" x14ac:dyDescent="0.25">
      <c r="A110" s="19" t="s">
        <v>190</v>
      </c>
      <c r="B110" s="20" t="s">
        <v>191</v>
      </c>
      <c r="C110" s="21"/>
      <c r="D110" s="22"/>
      <c r="E110" s="23"/>
      <c r="F110" s="24"/>
      <c r="G110" s="24"/>
      <c r="H110" s="24"/>
    </row>
    <row r="111" spans="1:8" s="36" customFormat="1" ht="57" outlineLevel="2" x14ac:dyDescent="0.25">
      <c r="A111" s="33">
        <v>14</v>
      </c>
      <c r="B111" s="15" t="s">
        <v>192</v>
      </c>
      <c r="C111" s="34">
        <f>SUM(C112:C115)</f>
        <v>228830.61000000002</v>
      </c>
      <c r="D111" s="35"/>
      <c r="E111" s="35"/>
    </row>
    <row r="112" spans="1:8" s="25" customFormat="1" x14ac:dyDescent="0.25">
      <c r="A112" s="19" t="s">
        <v>193</v>
      </c>
      <c r="B112" s="20" t="s">
        <v>194</v>
      </c>
      <c r="C112" s="21">
        <v>948.15</v>
      </c>
      <c r="D112" s="22" t="s">
        <v>29</v>
      </c>
      <c r="E112" s="23">
        <v>55773.599999999999</v>
      </c>
      <c r="F112" s="24"/>
      <c r="G112" s="24"/>
      <c r="H112" s="24"/>
    </row>
    <row r="113" spans="1:8" s="25" customFormat="1" x14ac:dyDescent="0.25">
      <c r="A113" s="19" t="s">
        <v>195</v>
      </c>
      <c r="B113" s="20" t="s">
        <v>196</v>
      </c>
      <c r="C113" s="21">
        <v>195653.76000000001</v>
      </c>
      <c r="D113" s="22" t="s">
        <v>29</v>
      </c>
      <c r="E113" s="23">
        <v>55773.599999999999</v>
      </c>
      <c r="F113" s="24"/>
      <c r="G113" s="24"/>
      <c r="H113" s="24"/>
    </row>
    <row r="114" spans="1:8" s="25" customFormat="1" x14ac:dyDescent="0.25">
      <c r="A114" s="19" t="s">
        <v>197</v>
      </c>
      <c r="B114" s="20" t="s">
        <v>198</v>
      </c>
      <c r="C114" s="21">
        <v>28470</v>
      </c>
      <c r="D114" s="22" t="s">
        <v>199</v>
      </c>
      <c r="E114" s="23">
        <v>3000</v>
      </c>
      <c r="F114" s="24"/>
      <c r="G114" s="24"/>
      <c r="H114" s="24"/>
    </row>
    <row r="115" spans="1:8" s="25" customFormat="1" x14ac:dyDescent="0.25">
      <c r="A115" s="19" t="s">
        <v>200</v>
      </c>
      <c r="B115" s="20" t="s">
        <v>201</v>
      </c>
      <c r="C115" s="21">
        <v>3758.7</v>
      </c>
      <c r="D115" s="22" t="s">
        <v>47</v>
      </c>
      <c r="E115" s="23">
        <v>55</v>
      </c>
      <c r="F115" s="24"/>
      <c r="G115" s="24"/>
      <c r="H115" s="24"/>
    </row>
    <row r="116" spans="1:8" s="36" customFormat="1" outlineLevel="2" x14ac:dyDescent="0.25">
      <c r="A116" s="33">
        <v>15</v>
      </c>
      <c r="B116" s="42" t="s">
        <v>202</v>
      </c>
      <c r="C116" s="43">
        <f>SUM(C117:C118)</f>
        <v>65173.799999999959</v>
      </c>
      <c r="D116" s="27"/>
      <c r="E116" s="44"/>
    </row>
    <row r="117" spans="1:8" s="36" customFormat="1" ht="21" customHeight="1" outlineLevel="2" x14ac:dyDescent="0.25">
      <c r="A117" s="37" t="s">
        <v>203</v>
      </c>
      <c r="B117" s="45" t="s">
        <v>204</v>
      </c>
      <c r="C117" s="46">
        <v>5400</v>
      </c>
      <c r="D117" s="47" t="s">
        <v>205</v>
      </c>
      <c r="E117" s="48">
        <v>90</v>
      </c>
    </row>
    <row r="118" spans="1:8" s="36" customFormat="1" ht="21" customHeight="1" outlineLevel="2" x14ac:dyDescent="0.25">
      <c r="A118" s="37" t="s">
        <v>206</v>
      </c>
      <c r="B118" s="45" t="s">
        <v>207</v>
      </c>
      <c r="C118" s="46">
        <v>59773.799999999959</v>
      </c>
      <c r="D118" s="47" t="s">
        <v>208</v>
      </c>
      <c r="E118" s="48"/>
    </row>
    <row r="119" spans="1:8" s="36" customFormat="1" outlineLevel="2" x14ac:dyDescent="0.25">
      <c r="A119" s="37">
        <v>16</v>
      </c>
      <c r="B119" s="49" t="s">
        <v>209</v>
      </c>
      <c r="C119" s="50">
        <f>C23+C25+C27+C29+C34+C70+C99+C101+C102+C103+C105+C107+C109+C111+C116</f>
        <v>1387475.73</v>
      </c>
      <c r="D119" s="39" t="s">
        <v>208</v>
      </c>
      <c r="E119" s="39"/>
      <c r="F119" s="51"/>
    </row>
    <row r="120" spans="1:8" s="36" customFormat="1" outlineLevel="2" x14ac:dyDescent="0.25">
      <c r="A120" s="33">
        <v>17</v>
      </c>
      <c r="B120" s="15" t="s">
        <v>210</v>
      </c>
      <c r="C120" s="34">
        <f>C119*1.2</f>
        <v>1664970.8759999999</v>
      </c>
      <c r="D120" s="35" t="s">
        <v>208</v>
      </c>
      <c r="E120" s="35"/>
    </row>
    <row r="121" spans="1:8" s="36" customFormat="1" outlineLevel="2" x14ac:dyDescent="0.25">
      <c r="A121" s="52"/>
      <c r="B121" s="53"/>
      <c r="C121" s="54"/>
      <c r="D121" s="55"/>
      <c r="E121" s="56"/>
    </row>
    <row r="122" spans="1:8" x14ac:dyDescent="0.25">
      <c r="B122" s="1"/>
      <c r="C122" s="58"/>
      <c r="D122" s="1"/>
      <c r="E122" s="1"/>
    </row>
    <row r="123" spans="1:8" x14ac:dyDescent="0.25">
      <c r="B123" s="1"/>
      <c r="C123" s="1"/>
      <c r="D123" s="1"/>
      <c r="E123" s="1"/>
    </row>
    <row r="124" spans="1:8" s="36" customFormat="1" outlineLevel="2" x14ac:dyDescent="0.25">
      <c r="A124" s="52"/>
    </row>
    <row r="125" spans="1:8" x14ac:dyDescent="0.25">
      <c r="B125" s="59"/>
      <c r="C125" s="60"/>
      <c r="D125" s="61"/>
      <c r="E125" s="62"/>
      <c r="F125" s="18"/>
    </row>
    <row r="126" spans="1:8" ht="16.5" customHeight="1" x14ac:dyDescent="0.25">
      <c r="B126" s="1"/>
      <c r="C126" s="1"/>
      <c r="D126" s="1"/>
      <c r="E126" s="1"/>
    </row>
    <row r="127" spans="1:8" x14ac:dyDescent="0.25">
      <c r="B127" s="59"/>
      <c r="C127" s="60"/>
      <c r="D127" s="61"/>
      <c r="E127" s="62"/>
    </row>
    <row r="128" spans="1:8" x14ac:dyDescent="0.25">
      <c r="B128" s="59"/>
      <c r="C128" s="60"/>
      <c r="D128" s="63"/>
      <c r="E128" s="62"/>
    </row>
  </sheetData>
  <mergeCells count="21">
    <mergeCell ref="A3:E3"/>
    <mergeCell ref="A4:E4"/>
    <mergeCell ref="A5:E5"/>
    <mergeCell ref="B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2024-03-27T11:13:21Z</dcterms:created>
  <dcterms:modified xsi:type="dcterms:W3CDTF">2024-03-27T23:23:40Z</dcterms:modified>
</cp:coreProperties>
</file>